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ALEJANDRO 2026\Dalbavancina\Anexos\"/>
    </mc:Choice>
  </mc:AlternateContent>
  <xr:revisionPtr revIDLastSave="0" documentId="13_ncr:1_{B56A948C-7D21-4DB4-B1F8-15410E21EC1B}" xr6:coauthVersionLast="47" xr6:coauthVersionMax="47" xr10:uidLastSave="{00000000-0000-0000-0000-000000000000}"/>
  <workbookProtection workbookAlgorithmName="SHA-512" workbookHashValue="Tj1+mJzD6hE/nIPhcdU0lk3tCWOSm8i8uJfiiZBoKcf2j0CXA/rEkQ8yi8dxfQaNGP8t8M2hG70aQXmje3qplg==" workbookSaltValue="2FocwCQhBogD9LgI69OAhg==" workbookSpinCount="100000" lockStructure="1"/>
  <bookViews>
    <workbookView xWindow="28680" yWindow="-120" windowWidth="29040" windowHeight="15720" xr2:uid="{C71DFF06-1AC5-4475-B62F-B3ED44624DB9}"/>
  </bookViews>
  <sheets>
    <sheet name="LOTE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" i="1" l="1"/>
  <c r="J11" i="1" l="1"/>
  <c r="G14" i="1" s="1"/>
</calcChain>
</file>

<file path=xl/sharedStrings.xml><?xml version="1.0" encoding="utf-8"?>
<sst xmlns="http://schemas.openxmlformats.org/spreadsheetml/2006/main" count="29" uniqueCount="29">
  <si>
    <t>Contratación del suministro de Dalbavancina con destino a los Servicios de Farmacia de los Hospitales de FREMAP, Mutua Colaboradora con la Seguridad Social nº 61 sitos en Majadahonda y Sevilla.</t>
  </si>
  <si>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</si>
  <si>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</si>
  <si>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 xml:space="preserve">FORMATO </t>
  </si>
  <si>
    <t>Producto</t>
  </si>
  <si>
    <t>Código DCPF</t>
  </si>
  <si>
    <t>Descripción Completa del Medicamento (AEMPS)</t>
  </si>
  <si>
    <t xml:space="preserve">CN Orientativo </t>
  </si>
  <si>
    <t xml:space="preserve">Medicamento Orientativo </t>
  </si>
  <si>
    <t>Consumos Estimados para la duración del contrato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</si>
  <si>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</si>
  <si>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</si>
  <si>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</si>
  <si>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Código Nacional</t>
  </si>
  <si>
    <t>Descripcion completa del medicamento (MARCA Comercial ofertada y observaciones)</t>
  </si>
  <si>
    <t>% de Descuento s/Precio Máximo</t>
  </si>
  <si>
    <t>¿Unidosis? Si/No</t>
  </si>
  <si>
    <t xml:space="preserve">Número de unidades que contiene el formato </t>
  </si>
  <si>
    <t>DALBAVANCINA 500MG DE POLVO PARA CONCENTRADO PARA SOLUCION PARA PERFUSION VIAL</t>
  </si>
  <si>
    <t>Si</t>
  </si>
  <si>
    <t>No</t>
  </si>
  <si>
    <t>ANEXO I. OFERTA ECONÓMICA</t>
  </si>
  <si>
    <t>Importe a incluir en la casilla de Oferta Económica en la aplicación de FREMAP al presentar oferta.</t>
  </si>
  <si>
    <t>Formato</t>
  </si>
  <si>
    <t>Precio final ofertado del envase (en euros, impuesto/s indirecto/s no incluidos)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</si>
  <si>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Dalbavancina con destino a los Servicios de Farmacia de los Hospitales de FREMAP, Mutua Colaboradora con la Seguridad Social nº 61 sitos en Majadahonda y Sevilla  (LICT/99/139/2026/0079) comprometiéndose a su ejecución con estricta sujeción a los Pliegos de Cláusulas Administrativas y de Prescripciones Técnicas que han de regir la adjudicación y ejecución del mismo, en las siguientes condiciones:</t>
  </si>
  <si>
    <t>XYDALBA 500 MG VIAL IV</t>
  </si>
  <si>
    <r>
      <t xml:space="preserve">TOTAL OFERTA DURACIÓN INICIAL CONTRATO EN € (36 meses) </t>
    </r>
    <r>
      <rPr>
        <sz val="11"/>
        <color theme="0"/>
        <rFont val="Calibri"/>
        <family val="2"/>
      </rPr>
      <t>(Impuesto/s indirecto/s no incluido/s)</t>
    </r>
  </si>
  <si>
    <r>
      <rPr>
        <b/>
        <u/>
        <sz val="11"/>
        <color rgb="FFFF0000"/>
        <rFont val="Calibri"/>
        <family val="2"/>
        <scheme val="minor"/>
      </rPr>
      <t xml:space="preserve">NOTAS:
</t>
    </r>
    <r>
      <rPr>
        <sz val="11"/>
        <color rgb="FF000000"/>
        <rFont val="Calibri"/>
        <family val="2"/>
        <scheme val="minor"/>
      </rPr>
      <t>* Todos los importes indicados son</t>
    </r>
    <r>
      <rPr>
        <u/>
        <sz val="11"/>
        <color rgb="FF000000"/>
        <rFont val="Calibri"/>
        <family val="2"/>
        <scheme val="minor"/>
      </rPr>
      <t xml:space="preserve"> impuesto/s indirecto/s no incluido/s.
</t>
    </r>
    <r>
      <rPr>
        <sz val="11"/>
        <color rgb="FF000000"/>
        <rFont val="Calibri"/>
        <family val="2"/>
        <scheme val="minor"/>
      </rPr>
      <t xml:space="preserve">* Los precios se presentarán en euros, </t>
    </r>
    <r>
      <rPr>
        <u/>
        <sz val="11"/>
        <color rgb="FF000000"/>
        <rFont val="Calibri"/>
        <family val="2"/>
        <scheme val="minor"/>
      </rPr>
      <t xml:space="preserve">con dos decimales, no pudiendo superar los precios unitarios máximo establecidos.
</t>
    </r>
    <r>
      <rPr>
        <sz val="11"/>
        <color rgb="FF000000"/>
        <rFont val="Calibri"/>
        <family val="2"/>
        <scheme val="minor"/>
      </rPr>
      <t xml:space="preserve">* Los precios ofertados serán mantenidos durante toda la duración del contrato.
* Los precios ofertados incluyen </t>
    </r>
    <r>
      <rPr>
        <u/>
        <sz val="11"/>
        <color rgb="FF000000"/>
        <rFont val="Calibri"/>
        <family val="2"/>
        <scheme val="minor"/>
      </rPr>
      <t>todas las condiciones</t>
    </r>
    <r>
      <rPr>
        <sz val="11"/>
        <color rgb="FF000000"/>
        <rFont val="Calibri"/>
        <family val="2"/>
        <scheme val="minor"/>
      </rPr>
      <t xml:space="preserve"> que se estipulan en el los Pliegos que rigen el procedimiento de licitación.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</si>
</sst>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3" fillId="0" borderId="0" applyFont="0" applyFill="0" applyBorder="0" applyAlignment="0" applyProtection="0"/>
    <xf numFmtId="0" fontId="13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wrapText="1"/>
    </xf>
    <xf numFmtId="164" fontId="10" fillId="3" borderId="1" xfId="1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1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4" fillId="0" borderId="0" xfId="0" applyFont="1"/>
    <xf numFmtId="0" fontId="11" fillId="0" borderId="1" xfId="0" applyFont="1" applyBorder="1" applyAlignment="1">
      <alignment horizontal="center" vertical="center" wrapText="1"/>
    </xf>
    <xf numFmtId="164" fontId="1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5" borderId="1" xfId="0" applyFont="1" applyFill="1" applyBorder="1" applyAlignment="1" applyProtection="1">
      <alignment horizontal="center" vertical="center" wrapText="1"/>
      <protection locked="0"/>
    </xf>
    <xf numFmtId="2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1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</cellXfs>
  <cellStyles count="3">
    <cellStyle name="Moneda" xfId="1" builtinId="4"/>
    <cellStyle name="Normal" xfId="0" builtinId="0"/>
    <cellStyle name="Normal 2 2" xfId="2" xr:uid="{C21D4DC8-DE4B-4032-AF73-E679C90252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A2:Q18"/>
  <sheetViews>
    <sheetView tabSelected="1" topLeftCell="A7" zoomScale="95" zoomScaleNormal="95" workbookViewId="0">
      <selection activeCell="F11" sqref="F11"/>
    </sheetView>
  </sheetViews>
  <sheetFormatPr baseColWidth="10" defaultColWidth="11.453125" defaultRowHeight="14.5" x14ac:dyDescent="0.35"/>
  <cols>
    <col min="2" max="2" width="10" customWidth="1"/>
    <col min="3" max="3" width="17" customWidth="1"/>
    <col min="4" max="4" width="48.453125" customWidth="1"/>
    <col min="5" max="5" width="17.7265625" customWidth="1"/>
    <col min="6" max="6" width="28.90625" customWidth="1"/>
    <col min="7" max="7" width="22.26953125" customWidth="1"/>
    <col min="8" max="8" width="17.81640625" customWidth="1"/>
    <col min="9" max="9" width="20.453125" customWidth="1"/>
    <col min="10" max="10" width="18.1796875" customWidth="1"/>
    <col min="11" max="11" width="17.54296875" customWidth="1"/>
    <col min="12" max="12" width="34.81640625" customWidth="1"/>
    <col min="13" max="13" width="16" customWidth="1"/>
    <col min="15" max="15" width="17.453125" customWidth="1"/>
    <col min="16" max="16" width="17.1796875" customWidth="1"/>
    <col min="17" max="17" width="20.453125" customWidth="1"/>
  </cols>
  <sheetData>
    <row r="2" spans="1:17" ht="23.5" x14ac:dyDescent="0.35">
      <c r="B2" s="27" t="s">
        <v>21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9"/>
    </row>
    <row r="3" spans="1:17" ht="42.65" customHeight="1" x14ac:dyDescent="0.35">
      <c r="B3" s="24" t="s">
        <v>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6"/>
    </row>
    <row r="4" spans="1:17" ht="18.649999999999999" customHeight="1" x14ac:dyDescent="0.45">
      <c r="B4" s="35" t="s">
        <v>1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5" spans="1:17" ht="41.15" customHeight="1" x14ac:dyDescent="0.35">
      <c r="B5" s="33" t="s">
        <v>2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28" customHeight="1" x14ac:dyDescent="0.45">
      <c r="B6" s="5"/>
      <c r="C6" s="5"/>
      <c r="D6" s="5"/>
      <c r="E6" s="5"/>
      <c r="F6" s="5"/>
      <c r="G6" s="5"/>
      <c r="H6" s="5"/>
      <c r="I6" s="5"/>
      <c r="L6" s="4"/>
      <c r="M6" s="4"/>
    </row>
    <row r="7" spans="1:17" ht="60" customHeight="1" x14ac:dyDescent="0.35">
      <c r="B7" s="34" t="s">
        <v>25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</row>
    <row r="8" spans="1:17" ht="17.5" customHeight="1" x14ac:dyDescent="0.35">
      <c r="B8" s="9"/>
      <c r="C8" s="9"/>
      <c r="D8" s="10"/>
      <c r="E8" s="10"/>
      <c r="F8" s="10"/>
      <c r="G8" s="10"/>
      <c r="H8" s="10"/>
      <c r="I8" s="10"/>
      <c r="J8" s="10"/>
      <c r="L8" s="4"/>
      <c r="M8" s="4"/>
    </row>
    <row r="9" spans="1:17" x14ac:dyDescent="0.35">
      <c r="O9" s="30" t="s">
        <v>3</v>
      </c>
      <c r="P9" s="31"/>
      <c r="Q9" s="32"/>
    </row>
    <row r="10" spans="1:17" ht="77.150000000000006" customHeight="1" x14ac:dyDescent="0.35">
      <c r="B10" s="3" t="s">
        <v>4</v>
      </c>
      <c r="C10" s="3" t="s">
        <v>5</v>
      </c>
      <c r="D10" s="3" t="s">
        <v>6</v>
      </c>
      <c r="E10" s="3" t="s">
        <v>7</v>
      </c>
      <c r="F10" s="2" t="s">
        <v>8</v>
      </c>
      <c r="G10" s="2" t="s">
        <v>9</v>
      </c>
      <c r="H10" s="2" t="s">
        <v>10</v>
      </c>
      <c r="I10" s="2" t="s">
        <v>11</v>
      </c>
      <c r="J10" s="2" t="s">
        <v>12</v>
      </c>
      <c r="K10" s="8" t="s">
        <v>13</v>
      </c>
      <c r="L10" s="8" t="s">
        <v>14</v>
      </c>
      <c r="M10" s="8" t="s">
        <v>15</v>
      </c>
      <c r="N10" s="8" t="s">
        <v>16</v>
      </c>
      <c r="O10" s="8" t="s">
        <v>23</v>
      </c>
      <c r="P10" s="8" t="s">
        <v>17</v>
      </c>
      <c r="Q10" s="8" t="s">
        <v>24</v>
      </c>
    </row>
    <row r="11" spans="1:17" ht="29" x14ac:dyDescent="0.35">
      <c r="B11" s="11">
        <v>1</v>
      </c>
      <c r="C11" s="11">
        <v>160151000140103</v>
      </c>
      <c r="D11" s="12" t="s">
        <v>18</v>
      </c>
      <c r="E11" s="12">
        <v>706897</v>
      </c>
      <c r="F11" s="21" t="s">
        <v>26</v>
      </c>
      <c r="G11" s="13">
        <v>360</v>
      </c>
      <c r="H11" s="14">
        <v>246.45</v>
      </c>
      <c r="I11" s="17"/>
      <c r="J11" s="6" t="str">
        <f>IF(I11&lt;=0,"Error de Precio", IF(I11&gt;H11,"Error de Precio",ROUND(I11*G11,2)))</f>
        <v>Error de Precio</v>
      </c>
      <c r="K11" s="18"/>
      <c r="L11" s="18"/>
      <c r="M11" s="20"/>
      <c r="N11" s="18"/>
      <c r="O11" s="18"/>
      <c r="P11" s="18"/>
      <c r="Q11" s="19">
        <f>I11*P11</f>
        <v>0</v>
      </c>
    </row>
    <row r="13" spans="1:17" x14ac:dyDescent="0.35">
      <c r="M13" s="15" t="s">
        <v>19</v>
      </c>
      <c r="N13" s="15" t="s">
        <v>20</v>
      </c>
    </row>
    <row r="14" spans="1:17" ht="76.5" customHeight="1" x14ac:dyDescent="0.35">
      <c r="A14" s="1"/>
      <c r="D14" s="36" t="s">
        <v>27</v>
      </c>
      <c r="E14" s="36"/>
      <c r="F14" s="36"/>
      <c r="G14" s="7" t="str">
        <f>IF(COUNTIF(J11:J11,"Error de Precio"),"Oferta Incompleta. Algún precio por encima del Precio Máximo o menor/igual que cero.",SUM(J11:J11))</f>
        <v>Oferta Incompleta. Algún precio por encima del Precio Máximo o menor/igual que cero.</v>
      </c>
    </row>
    <row r="15" spans="1:17" ht="72.5" x14ac:dyDescent="0.35">
      <c r="G15" s="16" t="s">
        <v>22</v>
      </c>
    </row>
    <row r="17" spans="2:8" ht="15" thickBot="1" x14ac:dyDescent="0.4"/>
    <row r="18" spans="2:8" ht="120.75" customHeight="1" x14ac:dyDescent="0.35">
      <c r="B18" s="37" t="s">
        <v>28</v>
      </c>
      <c r="C18" s="22"/>
      <c r="D18" s="22"/>
      <c r="E18" s="22"/>
      <c r="F18" s="22"/>
      <c r="G18" s="22"/>
      <c r="H18" s="23"/>
    </row>
  </sheetData>
  <sheetProtection algorithmName="SHA-512" hashValue="jhANyfSkO+rCPzogS85C4bfBUAr3TVlTlb+DlVsEzt50GRERmr6nNv7UnOcIv57qamhXiQY1Xa5+DJ13+Yg3CA==" saltValue="S18tBGnY9IEYzU6hRQHIKg==" spinCount="100000" sheet="1" objects="1" scenarios="1"/>
  <mergeCells count="8">
    <mergeCell ref="B18:H18"/>
    <mergeCell ref="B3:Q3"/>
    <mergeCell ref="B2:Q2"/>
    <mergeCell ref="O9:Q9"/>
    <mergeCell ref="B5:Q5"/>
    <mergeCell ref="B7:Q7"/>
    <mergeCell ref="B4:Q4"/>
    <mergeCell ref="D14:F14"/>
  </mergeCells>
  <dataValidations count="4">
    <dataValidation type="custom" allowBlank="1" showInputMessage="1" showErrorMessage="1" errorTitle="NÚMERO DE DECIMALES INCORRECTO" error="El precio deberá incluir 2 decimales" sqref="D12:D13" xr:uid="{32554883-2C59-4309-BFB0-BD723EC883C9}">
      <formula1>D12*100=INT(D12*100)</formula1>
    </dataValidation>
    <dataValidation type="list" allowBlank="1" showInputMessage="1" showErrorMessage="1" sqref="N11" xr:uid="{BA4EF5BE-E8A1-43C4-9D2D-D2CBEFA0D5FA}">
      <formula1>$M$13:$N$13</formula1>
    </dataValidation>
    <dataValidation type="decimal" errorStyle="information" allowBlank="1" showInputMessage="1" showErrorMessage="1" errorTitle="Error" error="La oferta debe estar entre el 0,00 y 100%" sqref="M11" xr:uid="{62D5152C-FF56-414D-BF0A-710FE2A17099}">
      <formula1>0</formula1>
      <formula2>1</formula2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I11" xr:uid="{C17513F6-BB0E-48BE-80E2-1C55BBA5D8E6}">
      <formula1>IF(I11&gt;0,I11*100=INT(I11*100),"ERROR")+IF(I11&lt;=H11,I11*100=INT(I11*100),"ERROR")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Jiménez Almansa, Alejandro</cp:lastModifiedBy>
  <cp:revision/>
  <dcterms:created xsi:type="dcterms:W3CDTF">2023-07-26T08:17:44Z</dcterms:created>
  <dcterms:modified xsi:type="dcterms:W3CDTF">2026-03-17T14:17:21Z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2025-03-04T12:29:29Z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203ffae4-2d8a-4963-9f39-5117bf14a55b</vt:lpwstr>
  </property>
  <property fmtid="{D5CDD505-2E9C-101B-9397-08002B2CF9AE}" pid="8" name="MSIP_Label_2c0a8209-6590-4cef-adb7-80fa47675d6e_ContentBits">
    <vt:lpwstr>2</vt:lpwstr>
  </property>
</Properties>
</file>